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R23" i="1"/>
  <c r="AC23" i="1"/>
  <c r="AE23" i="1"/>
  <c r="R22" i="1"/>
  <c r="AC22" i="1"/>
  <c r="AE22" i="1"/>
  <c r="R21" i="1"/>
  <c r="AC21" i="1"/>
  <c r="AE21" i="1"/>
  <c r="R20" i="1"/>
  <c r="AC20" i="1"/>
  <c r="AE20" i="1"/>
  <c r="R19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S23" i="1"/>
  <c r="S22" i="1"/>
  <c r="S21" i="1"/>
  <c r="S20" i="1"/>
  <c r="S19" i="1"/>
  <c r="S18" i="1"/>
  <c r="S17" i="1"/>
  <c r="S16" i="1"/>
  <c r="S15" i="1"/>
  <c r="S14" i="1"/>
  <c r="Q23" i="1"/>
  <c r="Q22" i="1"/>
  <c r="Q21" i="1"/>
  <c r="Q20" i="1"/>
  <c r="Q19" i="1"/>
  <c r="Q18" i="1"/>
  <c r="Q17" i="1"/>
  <c r="Q16" i="1"/>
  <c r="Q15" i="1"/>
  <c r="Q1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D15" i="1"/>
  <c r="D16" i="1"/>
  <c r="D17" i="1"/>
  <c r="D18" i="1"/>
  <c r="D19" i="1"/>
  <c r="D20" i="1"/>
  <c r="D21" i="1"/>
  <c r="D22" i="1"/>
  <c r="D23" i="1"/>
  <c r="D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<sst xmlns="http://schemas.openxmlformats.org/spreadsheetml/2006/main" count="52" uniqueCount="39">
  <si>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</si>
  <si>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</si>
  <si>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</si>
  <si>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</si>
  <si>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</si>
  <si>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</si>
  <si>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</si>
  <si>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</si>
  <si>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</si>
  <si>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</si>
  <si>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</si>
  <si>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</si>
  <si>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</si>
  <si>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</si>
  <si>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</si>
  <si>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</si>
  <si>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</si>
  <si>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</si>
  <si>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</si>
  <si>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</si>
  <si>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</si>
  <si>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</si>
  <si>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</si>
  <si>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</si>
  <si>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</si>
  <si>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</si>
  <si>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Avântu – ROMÂNEȘTI</t>
  </si>
  <si>
    <t xml:space="preserve">    Codul traseului: G6T2</t>
  </si>
  <si>
    <t>IAŞI – Rond Agronomie</t>
  </si>
  <si>
    <t>BREAZU-Biserică</t>
  </si>
  <si>
    <t>BREAZU-Sat Nou</t>
  </si>
  <si>
    <t>BREAZU-La livadă</t>
  </si>
  <si>
    <t>BREAZU-La SMA</t>
  </si>
  <si>
    <t>HORLEȘTI-La strategica</t>
  </si>
  <si>
    <t>HORLEȘTI-La coplex</t>
  </si>
  <si>
    <t>HORLEȘTI-La dispensar</t>
  </si>
  <si>
    <t>URSOAIA</t>
  </si>
  <si>
    <t>AVÂNTU</t>
  </si>
  <si>
    <t>ROMÂNEȘTI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</si>
</sst>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28.5</v>
      </c>
      <c r="AH12">
        <f>AG12*AH11/AG11</f>
        <v>46.216216216216218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0.29166666666666669</v>
      </c>
      <c r="B14" s="52">
        <v>0.39583333333333331</v>
      </c>
      <c r="C14" s="52">
        <v>0.54166666666666663</v>
      </c>
      <c r="D14" s="52">
        <v>0.66666666666666663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0.35828703703703696</v>
      </c>
      <c r="Q14" s="32">
        <f t="shared" si="0"/>
        <v>0.4624537037037037</v>
      </c>
      <c r="R14" s="32">
        <f t="shared" si="0"/>
        <v>0.60828703703703679</v>
      </c>
      <c r="S14" s="32">
        <f t="shared" si="0"/>
        <v>0.73328703703703679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0.29703703703703704</v>
      </c>
      <c r="B15" s="53">
        <f t="shared" ref="B15:D15" si="1">B14+$AE15</f>
        <v>0.40120370370370367</v>
      </c>
      <c r="C15" s="53">
        <f t="shared" si="1"/>
        <v>0.54703703703703699</v>
      </c>
      <c r="D15" s="53">
        <f t="shared" si="1"/>
        <v>0.67203703703703699</v>
      </c>
      <c r="E15" s="27"/>
      <c r="F15" s="27"/>
      <c r="G15" s="27"/>
      <c r="H15" s="27"/>
      <c r="I15" s="27"/>
      <c r="J15" s="27"/>
      <c r="K15" s="27"/>
      <c r="L15" s="34"/>
      <c r="M15" s="37">
        <v>4.8</v>
      </c>
      <c r="N15" s="40">
        <v>2</v>
      </c>
      <c r="O15" s="50" t="s">
        <v>29</v>
      </c>
      <c r="P15" s="33">
        <f t="shared" si="0"/>
        <v>0.3529166666666666</v>
      </c>
      <c r="Q15" s="33">
        <f t="shared" si="0"/>
        <v>0.45708333333333334</v>
      </c>
      <c r="R15" s="33">
        <f t="shared" si="0"/>
        <v>0.60291666666666643</v>
      </c>
      <c r="S15" s="33">
        <f t="shared" si="0"/>
        <v>0.72791666666666643</v>
      </c>
      <c r="T15" s="27"/>
      <c r="U15" s="27"/>
      <c r="V15" s="27"/>
      <c r="W15" s="27"/>
      <c r="X15" s="27"/>
      <c r="Y15" s="27"/>
      <c r="Z15" s="27"/>
      <c r="AA15" s="31"/>
      <c r="AC15">
        <f>M15-M14</f>
        <v>4.8</v>
      </c>
      <c r="AD15" s="48">
        <f>ROUND(AH12,0)</f>
        <v>46</v>
      </c>
      <c r="AE15" s="19">
        <f>TIME(0,0,(60*AD$15*AC15/AD$16))</f>
        <v>5.37037037037037E-3</v>
      </c>
      <c r="AF15" s="49" t="s">
        <v>24</v>
      </c>
    </row>
    <row r="16" spans="1:34">
      <c r="A16" s="24">
        <f t="shared" ref="A16:D23" si="2">A15+$AE16</f>
        <v>0.29759259259259258</v>
      </c>
      <c r="B16" s="53">
        <f t="shared" si="2"/>
        <v>0.4017592592592592</v>
      </c>
      <c r="C16" s="53">
        <f t="shared" si="2"/>
        <v>0.54759259259259252</v>
      </c>
      <c r="D16" s="53">
        <f t="shared" si="2"/>
        <v>0.67259259259259252</v>
      </c>
      <c r="E16" s="27"/>
      <c r="F16" s="27"/>
      <c r="G16" s="27"/>
      <c r="H16" s="27"/>
      <c r="I16" s="27"/>
      <c r="J16" s="27"/>
      <c r="K16" s="27"/>
      <c r="L16" s="34"/>
      <c r="M16" s="35">
        <v>5.3</v>
      </c>
      <c r="N16" s="40">
        <v>3</v>
      </c>
      <c r="O16" s="50" t="s">
        <v>30</v>
      </c>
      <c r="P16" s="33">
        <f t="shared" si="0"/>
        <v>0.35236111111111107</v>
      </c>
      <c r="Q16" s="33">
        <f t="shared" si="0"/>
        <v>0.45652777777777781</v>
      </c>
      <c r="R16" s="33">
        <f t="shared" si="0"/>
        <v>0.6023611111111109</v>
      </c>
      <c r="S16" s="33">
        <f t="shared" si="0"/>
        <v>0.7273611111111109</v>
      </c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0.5</v>
      </c>
      <c r="AD16" s="18">
        <v>28.5</v>
      </c>
      <c r="AE16" s="19">
        <f t="shared" ref="AE16:AE24" si="4">TIME(0,0,(60*AD$15*AC16/AD$16))</f>
        <v>5.5555555555555556E-4</v>
      </c>
      <c r="AF16" s="47" t="s">
        <v>23</v>
      </c>
    </row>
    <row r="17" spans="1:31">
      <c r="A17" s="24">
        <f t="shared" si="2"/>
        <v>0.29848379629629629</v>
      </c>
      <c r="B17" s="53">
        <f t="shared" si="2"/>
        <v>0.40265046296296292</v>
      </c>
      <c r="C17" s="53">
        <f t="shared" si="2"/>
        <v>0.54848379629629618</v>
      </c>
      <c r="D17" s="53">
        <f t="shared" si="2"/>
        <v>0.67348379629629618</v>
      </c>
      <c r="E17" s="27"/>
      <c r="F17" s="27"/>
      <c r="G17" s="27"/>
      <c r="H17" s="27"/>
      <c r="I17" s="27"/>
      <c r="J17" s="27"/>
      <c r="K17" s="27"/>
      <c r="L17" s="34"/>
      <c r="M17" s="35">
        <v>6.1</v>
      </c>
      <c r="N17" s="40">
        <v>4</v>
      </c>
      <c r="O17" s="50" t="s">
        <v>31</v>
      </c>
      <c r="P17" s="33">
        <f t="shared" si="0"/>
        <v>0.35146990740740736</v>
      </c>
      <c r="Q17" s="33">
        <f t="shared" si="0"/>
        <v>0.4556365740740741</v>
      </c>
      <c r="R17" s="33">
        <f t="shared" si="0"/>
        <v>0.60146990740740724</v>
      </c>
      <c r="S17" s="33">
        <f t="shared" si="0"/>
        <v>0.72646990740740724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0.79999999999999982</v>
      </c>
      <c r="AE17" s="19">
        <f t="shared" si="4"/>
        <v>8.9120370370370384E-4</v>
      </c>
    </row>
    <row r="18" spans="1:31">
      <c r="A18" s="24">
        <f t="shared" si="2"/>
        <v>0.29903935185185182</v>
      </c>
      <c r="B18" s="53">
        <f t="shared" si="2"/>
        <v>0.40320601851851845</v>
      </c>
      <c r="C18" s="53">
        <f t="shared" si="2"/>
        <v>0.54903935185185171</v>
      </c>
      <c r="D18" s="53">
        <f t="shared" si="2"/>
        <v>0.67403935185185171</v>
      </c>
      <c r="E18" s="27"/>
      <c r="F18" s="27"/>
      <c r="G18" s="27"/>
      <c r="H18" s="27"/>
      <c r="I18" s="27"/>
      <c r="J18" s="27"/>
      <c r="K18" s="27"/>
      <c r="L18" s="34"/>
      <c r="M18" s="35">
        <v>6.6</v>
      </c>
      <c r="N18" s="40">
        <v>5</v>
      </c>
      <c r="O18" s="50" t="s">
        <v>32</v>
      </c>
      <c r="P18" s="33">
        <f t="shared" si="0"/>
        <v>0.35091435185185182</v>
      </c>
      <c r="Q18" s="33">
        <f t="shared" si="0"/>
        <v>0.45508101851851857</v>
      </c>
      <c r="R18" s="33">
        <f t="shared" si="0"/>
        <v>0.60091435185185171</v>
      </c>
      <c r="S18" s="33">
        <f t="shared" si="0"/>
        <v>0.72591435185185171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0.5</v>
      </c>
      <c r="AE18" s="19">
        <f t="shared" si="4"/>
        <v>5.5555555555555556E-4</v>
      </c>
    </row>
    <row r="19" spans="1:31">
      <c r="A19" s="24">
        <f t="shared" si="2"/>
        <v>0.3043055555555555</v>
      </c>
      <c r="B19" s="53">
        <f t="shared" si="2"/>
        <v>0.40847222222222213</v>
      </c>
      <c r="C19" s="53">
        <f t="shared" si="2"/>
        <v>0.55430555555555538</v>
      </c>
      <c r="D19" s="53">
        <f t="shared" si="2"/>
        <v>0.67930555555555538</v>
      </c>
      <c r="E19" s="27"/>
      <c r="F19" s="27"/>
      <c r="G19" s="27"/>
      <c r="H19" s="27"/>
      <c r="I19" s="27"/>
      <c r="J19" s="27"/>
      <c r="K19" s="27"/>
      <c r="L19" s="34"/>
      <c r="M19" s="35">
        <v>11.3</v>
      </c>
      <c r="N19" s="40">
        <v>6</v>
      </c>
      <c r="O19" s="50" t="s">
        <v>33</v>
      </c>
      <c r="P19" s="33">
        <f t="shared" si="0"/>
        <v>0.34564814814814815</v>
      </c>
      <c r="Q19" s="33">
        <f t="shared" si="0"/>
        <v>0.44981481481481483</v>
      </c>
      <c r="R19" s="33">
        <f t="shared" si="0"/>
        <v>0.59564814814814804</v>
      </c>
      <c r="S19" s="33">
        <f t="shared" si="0"/>
        <v>0.72064814814814804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4.7000000000000011</v>
      </c>
      <c r="AE19" s="19">
        <f t="shared" si="4"/>
        <v>5.2662037037037035E-3</v>
      </c>
    </row>
    <row r="20" spans="1:31">
      <c r="A20" s="24">
        <f t="shared" si="2"/>
        <v>0.30474537037037031</v>
      </c>
      <c r="B20" s="53">
        <f t="shared" si="2"/>
        <v>0.40891203703703694</v>
      </c>
      <c r="C20" s="53">
        <f t="shared" si="2"/>
        <v>0.55474537037037019</v>
      </c>
      <c r="D20" s="53">
        <f t="shared" si="2"/>
        <v>0.67974537037037019</v>
      </c>
      <c r="E20" s="27"/>
      <c r="F20" s="27"/>
      <c r="G20" s="27"/>
      <c r="H20" s="27"/>
      <c r="I20" s="27"/>
      <c r="J20" s="27"/>
      <c r="K20" s="27"/>
      <c r="L20" s="34"/>
      <c r="M20" s="35">
        <v>11.7</v>
      </c>
      <c r="N20" s="40">
        <v>7</v>
      </c>
      <c r="O20" s="50" t="s">
        <v>34</v>
      </c>
      <c r="P20" s="33">
        <f t="shared" si="0"/>
        <v>0.34520833333333334</v>
      </c>
      <c r="Q20" s="33">
        <f t="shared" si="0"/>
        <v>0.44937500000000002</v>
      </c>
      <c r="R20" s="33">
        <f t="shared" si="0"/>
        <v>0.59520833333333323</v>
      </c>
      <c r="S20" s="33">
        <f t="shared" si="0"/>
        <v>0.72020833333333323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0.39999999999999858</v>
      </c>
      <c r="AE20" s="19">
        <f t="shared" si="4"/>
        <v>4.3981481481481481E-4</v>
      </c>
    </row>
    <row r="21" spans="1:31">
      <c r="A21" s="24">
        <f t="shared" si="2"/>
        <v>0.30541666666666661</v>
      </c>
      <c r="B21" s="53">
        <f t="shared" si="2"/>
        <v>0.40958333333333324</v>
      </c>
      <c r="C21" s="53">
        <f t="shared" si="2"/>
        <v>0.55541666666666645</v>
      </c>
      <c r="D21" s="53">
        <f t="shared" si="2"/>
        <v>0.68041666666666645</v>
      </c>
      <c r="E21" s="27"/>
      <c r="F21" s="27"/>
      <c r="G21" s="27"/>
      <c r="H21" s="27"/>
      <c r="I21" s="27"/>
      <c r="J21" s="27"/>
      <c r="K21" s="27"/>
      <c r="L21" s="34"/>
      <c r="M21" s="35">
        <v>12.3</v>
      </c>
      <c r="N21" s="40">
        <v>8</v>
      </c>
      <c r="O21" s="50" t="s">
        <v>35</v>
      </c>
      <c r="P21" s="33">
        <f t="shared" si="0"/>
        <v>0.34453703703703703</v>
      </c>
      <c r="Q21" s="33">
        <f t="shared" si="0"/>
        <v>0.44870370370370372</v>
      </c>
      <c r="R21" s="33">
        <f t="shared" si="0"/>
        <v>0.59453703703703698</v>
      </c>
      <c r="S21" s="33">
        <f t="shared" si="0"/>
        <v>0.71953703703703698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0.60000000000000142</v>
      </c>
      <c r="AE21" s="19">
        <f t="shared" si="4"/>
        <v>6.7129629629629625E-4</v>
      </c>
    </row>
    <row r="22" spans="1:31">
      <c r="A22" s="24">
        <f t="shared" si="2"/>
        <v>0.31403935185185178</v>
      </c>
      <c r="B22" s="53">
        <f t="shared" si="2"/>
        <v>0.41820601851851841</v>
      </c>
      <c r="C22" s="53">
        <f t="shared" si="2"/>
        <v>0.56403935185185161</v>
      </c>
      <c r="D22" s="53">
        <f t="shared" si="2"/>
        <v>0.68903935185185161</v>
      </c>
      <c r="E22" s="27"/>
      <c r="F22" s="27"/>
      <c r="G22" s="27"/>
      <c r="H22" s="27"/>
      <c r="I22" s="27"/>
      <c r="J22" s="27"/>
      <c r="K22" s="27"/>
      <c r="L22" s="34"/>
      <c r="M22" s="35">
        <v>20</v>
      </c>
      <c r="N22" s="40">
        <v>9</v>
      </c>
      <c r="O22" s="50" t="s">
        <v>36</v>
      </c>
      <c r="P22" s="33">
        <f>P23+$AE23</f>
        <v>0.33591435185185187</v>
      </c>
      <c r="Q22" s="33">
        <f t="shared" si="0"/>
        <v>0.44008101851851855</v>
      </c>
      <c r="R22" s="33">
        <f t="shared" si="0"/>
        <v>0.58591435185185181</v>
      </c>
      <c r="S22" s="33">
        <f t="shared" si="0"/>
        <v>0.71091435185185181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7.6999999999999993</v>
      </c>
      <c r="AE22" s="19">
        <f t="shared" si="4"/>
        <v>8.6226851851851846E-3</v>
      </c>
    </row>
    <row r="23" spans="1:31">
      <c r="A23" s="24">
        <f t="shared" si="2"/>
        <v>0.31717592592592586</v>
      </c>
      <c r="B23" s="53">
        <f t="shared" si="2"/>
        <v>0.42134259259259249</v>
      </c>
      <c r="C23" s="53">
        <f t="shared" si="2"/>
        <v>0.56717592592592569</v>
      </c>
      <c r="D23" s="53">
        <f t="shared" si="2"/>
        <v>0.69217592592592569</v>
      </c>
      <c r="E23" s="27"/>
      <c r="F23" s="27"/>
      <c r="G23" s="27"/>
      <c r="H23" s="27"/>
      <c r="I23" s="27"/>
      <c r="J23" s="27"/>
      <c r="K23" s="27"/>
      <c r="L23" s="34"/>
      <c r="M23" s="35">
        <v>22.8</v>
      </c>
      <c r="N23" s="40">
        <v>10</v>
      </c>
      <c r="O23" s="50" t="s">
        <v>37</v>
      </c>
      <c r="P23" s="33">
        <f t="shared" ref="P23:S23" si="5">P24+$AE24</f>
        <v>0.33277777777777778</v>
      </c>
      <c r="Q23" s="33">
        <f t="shared" si="5"/>
        <v>0.43694444444444447</v>
      </c>
      <c r="R23" s="33">
        <f t="shared" si="5"/>
        <v>0.58277777777777773</v>
      </c>
      <c r="S23" s="33">
        <f t="shared" si="5"/>
        <v>0.70777777777777773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2.8000000000000007</v>
      </c>
      <c r="AE23" s="19">
        <f t="shared" si="4"/>
        <v>3.1365740740740742E-3</v>
      </c>
    </row>
    <row r="24" spans="1:31" ht="15" thickBot="1">
      <c r="A24" s="41">
        <f t="shared" ref="A24:D24" si="6">A23+$AE24</f>
        <v>0.32356481481481475</v>
      </c>
      <c r="B24" s="54">
        <f t="shared" si="6"/>
        <v>0.42773148148148138</v>
      </c>
      <c r="C24" s="54">
        <f t="shared" si="6"/>
        <v>0.57356481481481458</v>
      </c>
      <c r="D24" s="54">
        <f t="shared" si="6"/>
        <v>0.69856481481481458</v>
      </c>
      <c r="E24" s="42"/>
      <c r="F24" s="42"/>
      <c r="G24" s="42"/>
      <c r="H24" s="42"/>
      <c r="I24" s="42"/>
      <c r="J24" s="42"/>
      <c r="K24" s="42"/>
      <c r="L24" s="43"/>
      <c r="M24" s="36">
        <v>28.5</v>
      </c>
      <c r="N24" s="44">
        <v>11</v>
      </c>
      <c r="O24" s="55" t="s">
        <v>38</v>
      </c>
      <c r="P24" s="45">
        <v>0.3263888888888889</v>
      </c>
      <c r="Q24" s="56">
        <v>0.43055555555555558</v>
      </c>
      <c r="R24" s="56">
        <v>0.57638888888888884</v>
      </c>
      <c r="S24" s="57">
        <v>0.70138888888888884</v>
      </c>
      <c r="T24" s="42"/>
      <c r="U24" s="42"/>
      <c r="V24" s="42"/>
      <c r="W24" s="42"/>
      <c r="X24" s="42"/>
      <c r="Y24" s="42"/>
      <c r="Z24" s="42"/>
      <c r="AA24" s="46"/>
      <c r="AC24">
        <f t="shared" si="3"/>
        <v>5.6999999999999993</v>
      </c>
      <c r="AE24" s="19">
        <f t="shared" si="4"/>
        <v>6.3888888888888884E-3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T14:X22 J14:L24 Y14:AA24 P24:X24 A25:N26 P25:AA26 A15:I24 P14:S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2024-07-01T18:50:50Z</dcterms:modified>
</cp:coreProperties>
</file>